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F\wspolny_apawlak_wweglarz\Documents\My Documents\Ania Pawlak- DOKUMENTY\MIENIE KOMUNALNE-WERONIKA\MIENIE KOMUNALNE 2026 (za 2025)\BIP\"/>
    </mc:Choice>
  </mc:AlternateContent>
  <xr:revisionPtr revIDLastSave="0" documentId="8_{024F32DD-B3BA-4A2C-B4BE-0419192DE4C6}" xr6:coauthVersionLast="47" xr6:coauthVersionMax="47" xr10:uidLastSave="{00000000-0000-0000-0000-000000000000}"/>
  <bookViews>
    <workbookView xWindow="28680" yWindow="-6255" windowWidth="29040" windowHeight="15720" xr2:uid="{404EB8C0-E659-4C57-A76C-6C6E1D2CB652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6" i="1" l="1"/>
  <c r="K26" i="1"/>
  <c r="J26" i="1"/>
  <c r="I26" i="1"/>
  <c r="H26" i="1"/>
  <c r="G26" i="1"/>
  <c r="F26" i="1"/>
  <c r="E26" i="1"/>
  <c r="D26" i="1"/>
  <c r="C26" i="1"/>
  <c r="B26" i="1"/>
  <c r="L25" i="1"/>
  <c r="K25" i="1"/>
  <c r="J25" i="1"/>
  <c r="I25" i="1"/>
  <c r="H25" i="1"/>
  <c r="G25" i="1"/>
  <c r="F25" i="1"/>
  <c r="E25" i="1"/>
  <c r="D25" i="1"/>
  <c r="C25" i="1"/>
  <c r="B25" i="1"/>
  <c r="M24" i="1"/>
  <c r="M23" i="1"/>
  <c r="M22" i="1"/>
  <c r="M21" i="1"/>
  <c r="M20" i="1"/>
  <c r="M19" i="1"/>
  <c r="M18" i="1"/>
  <c r="M17" i="1"/>
  <c r="M16" i="1"/>
  <c r="M15" i="1"/>
  <c r="M14" i="1"/>
  <c r="M13" i="1"/>
  <c r="M12" i="1"/>
  <c r="M11" i="1"/>
  <c r="M10" i="1"/>
  <c r="M9" i="1"/>
  <c r="M25" i="1" s="1"/>
  <c r="M8" i="1"/>
  <c r="M26" i="1" s="1"/>
  <c r="M7" i="1"/>
</calcChain>
</file>

<file path=xl/sharedStrings.xml><?xml version="1.0" encoding="utf-8"?>
<sst xmlns="http://schemas.openxmlformats.org/spreadsheetml/2006/main" count="36" uniqueCount="36">
  <si>
    <t>Załącznik Nr 1</t>
  </si>
  <si>
    <t>Wartość środków  trwałych na dzień 31.12.2025 r.</t>
  </si>
  <si>
    <t>011 wg grup</t>
  </si>
  <si>
    <t>Szkoła Podstawowa w Krobi</t>
  </si>
  <si>
    <t>Zespół Szkolno-Przedszkolny w Pudliszki</t>
  </si>
  <si>
    <t>Szkoła Podstawowa w Starj Krobi</t>
  </si>
  <si>
    <t>Przedszkole Samorządowe w Krobi</t>
  </si>
  <si>
    <t>Żłobek Gminny w Krobi</t>
  </si>
  <si>
    <t>CUW w Krobi</t>
  </si>
  <si>
    <t>MGOPS w Krobi</t>
  </si>
  <si>
    <t>GCKiR w Krobi</t>
  </si>
  <si>
    <t>BPMiG w Krobi</t>
  </si>
  <si>
    <t>BiCKR            w Krobi</t>
  </si>
  <si>
    <t>Urząd Miejski w Krobi</t>
  </si>
  <si>
    <t>OGÓŁEM</t>
  </si>
  <si>
    <t>0- brutto</t>
  </si>
  <si>
    <t>0- netto</t>
  </si>
  <si>
    <t>1- brutto</t>
  </si>
  <si>
    <t>1- netto</t>
  </si>
  <si>
    <t>2-brutto</t>
  </si>
  <si>
    <t>2-netto</t>
  </si>
  <si>
    <t>3-brutto</t>
  </si>
  <si>
    <t>3-netto</t>
  </si>
  <si>
    <t>4-brutto</t>
  </si>
  <si>
    <t>4-netto</t>
  </si>
  <si>
    <t>5-brutto</t>
  </si>
  <si>
    <t>5-netto</t>
  </si>
  <si>
    <t>6-brutto</t>
  </si>
  <si>
    <t>6-netto</t>
  </si>
  <si>
    <t>7-brutto</t>
  </si>
  <si>
    <t>7-netto</t>
  </si>
  <si>
    <t>8-brutto</t>
  </si>
  <si>
    <t>8-netto</t>
  </si>
  <si>
    <t>011 razem brutto</t>
  </si>
  <si>
    <t>011-razem netto</t>
  </si>
  <si>
    <t xml:space="preserve">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</si>
</sst>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/>
    <xf numFmtId="0" fontId="2" fillId="0" borderId="0" xfId="1" applyFont="1"/>
    <xf numFmtId="0" fontId="2" fillId="0" borderId="1" xfId="1" applyFont="1" applyBorder="1"/>
    <xf numFmtId="4" fontId="2" fillId="0" borderId="1" xfId="1" applyNumberFormat="1" applyFont="1" applyBorder="1" applyAlignment="1">
      <alignment horizontal="center" wrapText="1"/>
    </xf>
    <xf numFmtId="0" fontId="2" fillId="0" borderId="1" xfId="1" applyFont="1" applyBorder="1" applyAlignment="1">
      <alignment horizontal="center" wrapText="1"/>
    </xf>
    <xf numFmtId="0" fontId="3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/>
    </xf>
    <xf numFmtId="0" fontId="2" fillId="0" borderId="2" xfId="1" applyFont="1" applyBorder="1"/>
    <xf numFmtId="0" fontId="2" fillId="0" borderId="2" xfId="1" applyFont="1" applyBorder="1" applyAlignment="1">
      <alignment horizontal="center" wrapText="1"/>
    </xf>
    <xf numFmtId="4" fontId="2" fillId="0" borderId="2" xfId="1" applyNumberFormat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2" fillId="0" borderId="2" xfId="1" applyFont="1" applyBorder="1" applyAlignment="1">
      <alignment horizontal="center"/>
    </xf>
    <xf numFmtId="0" fontId="2" fillId="0" borderId="3" xfId="1" applyFont="1" applyBorder="1"/>
    <xf numFmtId="0" fontId="2" fillId="0" borderId="3" xfId="1" applyFont="1" applyBorder="1" applyAlignment="1">
      <alignment horizontal="center" wrapText="1"/>
    </xf>
    <xf numFmtId="4" fontId="2" fillId="0" borderId="3" xfId="1" applyNumberFormat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1" fillId="0" borderId="3" xfId="1" applyBorder="1"/>
    <xf numFmtId="0" fontId="2" fillId="0" borderId="3" xfId="1" applyFont="1" applyBorder="1"/>
    <xf numFmtId="4" fontId="4" fillId="0" borderId="3" xfId="1" applyNumberFormat="1" applyFont="1" applyBorder="1"/>
    <xf numFmtId="4" fontId="2" fillId="0" borderId="4" xfId="1" applyNumberFormat="1" applyFont="1" applyBorder="1"/>
    <xf numFmtId="0" fontId="2" fillId="0" borderId="4" xfId="1" applyFont="1" applyBorder="1"/>
    <xf numFmtId="4" fontId="4" fillId="0" borderId="4" xfId="1" applyNumberFormat="1" applyFont="1" applyBorder="1"/>
    <xf numFmtId="0" fontId="2" fillId="0" borderId="4" xfId="1" applyFont="1" applyBorder="1" applyAlignment="1">
      <alignment wrapText="1"/>
    </xf>
    <xf numFmtId="4" fontId="3" fillId="0" borderId="4" xfId="1" applyNumberFormat="1" applyFont="1" applyBorder="1"/>
    <xf numFmtId="4" fontId="0" fillId="0" borderId="0" xfId="0" applyNumberFormat="1"/>
  </cellXfs>
  <cellStyles count="2">
    <cellStyle name="Normalny" xfId="0" builtinId="0"/>
    <cellStyle name="Normalny 2" xfId="1" xr:uid="{94A4EBA1-93B6-493C-89CF-48FC5CEE4CE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DFC07-8624-46A4-8D76-FB237D520685}">
  <sheetPr>
    <pageSetUpPr fitToPage="1"/>
  </sheetPr>
  <dimension ref="A1:M32"/>
  <sheetViews>
    <sheetView tabSelected="1" zoomScale="118" zoomScaleNormal="118" workbookViewId="0">
      <selection activeCell="A19" sqref="A19:XFD20"/>
    </sheetView>
  </sheetViews>
  <sheetFormatPr defaultRowHeight="14.4" x14ac:dyDescent="0.3"/>
  <cols>
    <col min="1" max="1" width="11.6640625" customWidth="1"/>
    <col min="2" max="2" width="13" customWidth="1"/>
    <col min="3" max="3" width="15" customWidth="1"/>
    <col min="4" max="4" width="13.44140625" customWidth="1"/>
    <col min="5" max="5" width="14.44140625" customWidth="1"/>
    <col min="6" max="7" width="14.33203125" customWidth="1"/>
    <col min="8" max="10" width="12.109375" customWidth="1"/>
    <col min="11" max="11" width="12.44140625" customWidth="1"/>
    <col min="12" max="12" width="16.44140625" customWidth="1"/>
    <col min="13" max="13" width="14.5546875" customWidth="1"/>
  </cols>
  <sheetData>
    <row r="1" spans="1:13" x14ac:dyDescent="0.3">
      <c r="A1" s="1" t="s">
        <v>0</v>
      </c>
      <c r="B1" s="2"/>
      <c r="C1" s="2"/>
      <c r="D1" s="2"/>
      <c r="E1" s="2"/>
      <c r="F1" s="1"/>
      <c r="G1" s="1"/>
      <c r="H1" s="1"/>
      <c r="I1" s="1"/>
      <c r="J1" s="1"/>
      <c r="K1" s="1"/>
      <c r="L1" s="1"/>
      <c r="M1" s="1"/>
    </row>
    <row r="2" spans="1:13" x14ac:dyDescent="0.3">
      <c r="A2" s="1" t="s">
        <v>1</v>
      </c>
      <c r="B2" s="1"/>
      <c r="C2" s="3"/>
      <c r="D2" s="1"/>
      <c r="E2" s="4"/>
      <c r="F2" s="1"/>
      <c r="G2" s="1"/>
      <c r="H2" s="1"/>
      <c r="I2" s="1"/>
      <c r="J2" s="1"/>
      <c r="K2" s="1"/>
      <c r="L2" s="1"/>
      <c r="M2" s="1"/>
    </row>
    <row r="3" spans="1:13" x14ac:dyDescent="0.3">
      <c r="A3" s="1"/>
      <c r="B3" s="1"/>
      <c r="C3" s="3"/>
      <c r="D3" s="1"/>
      <c r="E3" s="4"/>
      <c r="F3" s="1"/>
      <c r="G3" s="1"/>
      <c r="H3" s="1"/>
      <c r="I3" s="1"/>
      <c r="J3" s="1"/>
      <c r="K3" s="1"/>
      <c r="L3" s="1"/>
      <c r="M3" s="1"/>
    </row>
    <row r="4" spans="1:13" x14ac:dyDescent="0.3">
      <c r="A4" s="5" t="s">
        <v>2</v>
      </c>
      <c r="B4" s="6" t="s">
        <v>3</v>
      </c>
      <c r="C4" s="6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8" t="s">
        <v>13</v>
      </c>
      <c r="M4" s="9"/>
    </row>
    <row r="5" spans="1:13" x14ac:dyDescent="0.3">
      <c r="A5" s="10"/>
      <c r="B5" s="11"/>
      <c r="C5" s="12"/>
      <c r="D5" s="11"/>
      <c r="E5" s="11"/>
      <c r="F5" s="11"/>
      <c r="G5" s="11"/>
      <c r="H5" s="11"/>
      <c r="I5" s="11"/>
      <c r="J5" s="11"/>
      <c r="K5" s="11"/>
      <c r="L5" s="13"/>
      <c r="M5" s="14" t="s">
        <v>14</v>
      </c>
    </row>
    <row r="6" spans="1:13" ht="21" customHeight="1" x14ac:dyDescent="0.3">
      <c r="A6" s="15"/>
      <c r="B6" s="16"/>
      <c r="C6" s="17"/>
      <c r="D6" s="16"/>
      <c r="E6" s="16"/>
      <c r="F6" s="16"/>
      <c r="G6" s="16"/>
      <c r="H6" s="16"/>
      <c r="I6" s="16"/>
      <c r="J6" s="16"/>
      <c r="K6" s="16"/>
      <c r="L6" s="18"/>
      <c r="M6" s="19"/>
    </row>
    <row r="7" spans="1:13" x14ac:dyDescent="0.3">
      <c r="A7" s="20" t="s">
        <v>15</v>
      </c>
      <c r="B7" s="21">
        <v>101455.24</v>
      </c>
      <c r="C7" s="21">
        <v>58723.88</v>
      </c>
      <c r="D7" s="21">
        <v>43770</v>
      </c>
      <c r="E7" s="21">
        <v>33055.08</v>
      </c>
      <c r="F7" s="21">
        <v>14740.08</v>
      </c>
      <c r="G7" s="21">
        <v>58500</v>
      </c>
      <c r="H7" s="21">
        <v>124055.84</v>
      </c>
      <c r="I7" s="21"/>
      <c r="J7" s="21"/>
      <c r="K7" s="21">
        <v>0</v>
      </c>
      <c r="L7" s="21">
        <v>17652241.350000001</v>
      </c>
      <c r="M7" s="22">
        <f t="shared" ref="M7:M24" si="0">SUM(B7:L7)</f>
        <v>18086541.470000003</v>
      </c>
    </row>
    <row r="8" spans="1:13" x14ac:dyDescent="0.3">
      <c r="A8" s="23" t="s">
        <v>16</v>
      </c>
      <c r="B8" s="21">
        <v>101455.24</v>
      </c>
      <c r="C8" s="21">
        <v>58723.88</v>
      </c>
      <c r="D8" s="21">
        <v>43770</v>
      </c>
      <c r="E8" s="21">
        <v>33055.08</v>
      </c>
      <c r="F8" s="21">
        <v>14740.08</v>
      </c>
      <c r="G8" s="21">
        <v>58500</v>
      </c>
      <c r="H8" s="21">
        <v>124055.84</v>
      </c>
      <c r="I8" s="21"/>
      <c r="J8" s="21"/>
      <c r="K8" s="24">
        <v>0</v>
      </c>
      <c r="L8" s="21">
        <v>17652241.350000001</v>
      </c>
      <c r="M8" s="22">
        <f t="shared" si="0"/>
        <v>18086541.470000003</v>
      </c>
    </row>
    <row r="9" spans="1:13" x14ac:dyDescent="0.3">
      <c r="A9" s="23" t="s">
        <v>17</v>
      </c>
      <c r="B9" s="24">
        <v>4528142.8499999996</v>
      </c>
      <c r="C9" s="24">
        <v>8780153.6699999999</v>
      </c>
      <c r="D9" s="24">
        <v>3753263.5</v>
      </c>
      <c r="E9" s="24">
        <v>2852017.3</v>
      </c>
      <c r="F9" s="24">
        <v>945053.55</v>
      </c>
      <c r="G9" s="24">
        <v>2280585.2799999998</v>
      </c>
      <c r="H9" s="24">
        <v>4984734.2</v>
      </c>
      <c r="I9" s="21"/>
      <c r="J9" s="21"/>
      <c r="K9" s="24">
        <v>1570710.56</v>
      </c>
      <c r="L9" s="24">
        <v>43211474.640000001</v>
      </c>
      <c r="M9" s="22">
        <f t="shared" si="0"/>
        <v>72906135.549999997</v>
      </c>
    </row>
    <row r="10" spans="1:13" x14ac:dyDescent="0.3">
      <c r="A10" s="23" t="s">
        <v>18</v>
      </c>
      <c r="B10" s="24">
        <v>2021117.14</v>
      </c>
      <c r="C10" s="24">
        <v>6222022.2999999998</v>
      </c>
      <c r="D10" s="24">
        <v>2089339.35</v>
      </c>
      <c r="E10" s="24">
        <v>2071012.72</v>
      </c>
      <c r="F10" s="24">
        <v>826921.85</v>
      </c>
      <c r="G10" s="24">
        <v>2049339.82</v>
      </c>
      <c r="H10" s="24">
        <v>2750638.11</v>
      </c>
      <c r="I10" s="21"/>
      <c r="J10" s="21"/>
      <c r="K10" s="24">
        <v>1146995.3700000001</v>
      </c>
      <c r="L10" s="24">
        <v>31723074.329999998</v>
      </c>
      <c r="M10" s="22">
        <f t="shared" si="0"/>
        <v>50900460.989999995</v>
      </c>
    </row>
    <row r="11" spans="1:13" x14ac:dyDescent="0.3">
      <c r="A11" s="23" t="s">
        <v>19</v>
      </c>
      <c r="B11" s="24">
        <v>471247.95</v>
      </c>
      <c r="C11" s="24">
        <v>364742.44</v>
      </c>
      <c r="D11" s="24">
        <v>39914.31</v>
      </c>
      <c r="E11" s="24">
        <v>0</v>
      </c>
      <c r="F11" s="24">
        <v>0</v>
      </c>
      <c r="G11" s="24">
        <v>0</v>
      </c>
      <c r="H11" s="24">
        <v>201830.3</v>
      </c>
      <c r="I11" s="21"/>
      <c r="J11" s="21"/>
      <c r="K11" s="24">
        <v>11999.67</v>
      </c>
      <c r="L11" s="24">
        <v>90343205.120000005</v>
      </c>
      <c r="M11" s="22">
        <f t="shared" si="0"/>
        <v>91432939.790000007</v>
      </c>
    </row>
    <row r="12" spans="1:13" x14ac:dyDescent="0.3">
      <c r="A12" s="23" t="s">
        <v>20</v>
      </c>
      <c r="B12" s="24">
        <v>385029.01</v>
      </c>
      <c r="C12" s="24">
        <v>313632</v>
      </c>
      <c r="D12" s="24">
        <v>11176.06</v>
      </c>
      <c r="E12" s="24">
        <v>0</v>
      </c>
      <c r="F12" s="24">
        <v>0</v>
      </c>
      <c r="G12" s="24">
        <v>0</v>
      </c>
      <c r="H12" s="24">
        <v>168051.03</v>
      </c>
      <c r="I12" s="21"/>
      <c r="J12" s="21"/>
      <c r="K12" s="24">
        <v>10426.620000000001</v>
      </c>
      <c r="L12" s="24">
        <v>61096871.149999999</v>
      </c>
      <c r="M12" s="22">
        <f t="shared" si="0"/>
        <v>61985185.869999997</v>
      </c>
    </row>
    <row r="13" spans="1:13" x14ac:dyDescent="0.3">
      <c r="A13" s="23" t="s">
        <v>21</v>
      </c>
      <c r="B13" s="24">
        <v>91900</v>
      </c>
      <c r="C13" s="24">
        <v>14153.73</v>
      </c>
      <c r="D13" s="24">
        <v>33404.230000000003</v>
      </c>
      <c r="E13" s="24">
        <v>0</v>
      </c>
      <c r="F13" s="24">
        <v>0</v>
      </c>
      <c r="G13" s="24">
        <v>11343.55</v>
      </c>
      <c r="H13" s="24">
        <v>0</v>
      </c>
      <c r="I13" s="21"/>
      <c r="J13" s="21"/>
      <c r="K13" s="24">
        <v>3628.55</v>
      </c>
      <c r="L13" s="24">
        <v>336219.72</v>
      </c>
      <c r="M13" s="22">
        <f t="shared" si="0"/>
        <v>490649.77999999991</v>
      </c>
    </row>
    <row r="14" spans="1:13" x14ac:dyDescent="0.3">
      <c r="A14" s="23" t="s">
        <v>22</v>
      </c>
      <c r="B14" s="24">
        <v>0</v>
      </c>
      <c r="C14" s="24">
        <v>0</v>
      </c>
      <c r="D14" s="24">
        <v>28143.06</v>
      </c>
      <c r="E14" s="24">
        <v>0</v>
      </c>
      <c r="F14" s="24">
        <v>0</v>
      </c>
      <c r="G14" s="24">
        <v>9556.94</v>
      </c>
      <c r="H14" s="24">
        <v>0</v>
      </c>
      <c r="I14" s="21"/>
      <c r="J14" s="21"/>
      <c r="K14" s="24">
        <v>0</v>
      </c>
      <c r="L14" s="24">
        <v>280591.90000000002</v>
      </c>
      <c r="M14" s="22">
        <f t="shared" si="0"/>
        <v>318291.90000000002</v>
      </c>
    </row>
    <row r="15" spans="1:13" x14ac:dyDescent="0.3">
      <c r="A15" s="23" t="s">
        <v>23</v>
      </c>
      <c r="B15" s="24">
        <v>18126.650000000001</v>
      </c>
      <c r="C15" s="24">
        <v>79173.509999999995</v>
      </c>
      <c r="D15" s="24">
        <v>52762.41</v>
      </c>
      <c r="E15" s="24">
        <v>0</v>
      </c>
      <c r="F15" s="24">
        <v>0</v>
      </c>
      <c r="G15" s="24">
        <v>14500</v>
      </c>
      <c r="H15" s="24">
        <v>23973</v>
      </c>
      <c r="I15" s="21"/>
      <c r="J15" s="21"/>
      <c r="K15" s="24">
        <v>21020.74</v>
      </c>
      <c r="L15" s="24">
        <v>1079324.1499999999</v>
      </c>
      <c r="M15" s="22">
        <f t="shared" si="0"/>
        <v>1288880.46</v>
      </c>
    </row>
    <row r="16" spans="1:13" x14ac:dyDescent="0.3">
      <c r="A16" s="23" t="s">
        <v>24</v>
      </c>
      <c r="B16" s="24">
        <v>10823.42</v>
      </c>
      <c r="C16" s="24">
        <v>0</v>
      </c>
      <c r="D16" s="24">
        <v>0</v>
      </c>
      <c r="E16" s="24">
        <v>0</v>
      </c>
      <c r="F16" s="24">
        <v>0</v>
      </c>
      <c r="G16" s="24">
        <v>0</v>
      </c>
      <c r="H16" s="24">
        <v>7500</v>
      </c>
      <c r="I16" s="21"/>
      <c r="J16" s="21"/>
      <c r="K16" s="24">
        <v>0</v>
      </c>
      <c r="L16" s="24">
        <v>430126.74</v>
      </c>
      <c r="M16" s="22">
        <f t="shared" si="0"/>
        <v>448450.16</v>
      </c>
    </row>
    <row r="17" spans="1:13" x14ac:dyDescent="0.3">
      <c r="A17" s="23" t="s">
        <v>25</v>
      </c>
      <c r="B17" s="24">
        <v>69822.850000000006</v>
      </c>
      <c r="C17" s="24">
        <v>13371.2</v>
      </c>
      <c r="D17" s="24">
        <v>0</v>
      </c>
      <c r="E17" s="24">
        <v>42603.7</v>
      </c>
      <c r="F17" s="24">
        <v>0</v>
      </c>
      <c r="G17" s="24">
        <v>0</v>
      </c>
      <c r="H17" s="24">
        <v>0</v>
      </c>
      <c r="I17" s="21"/>
      <c r="J17" s="21"/>
      <c r="K17" s="24">
        <v>0</v>
      </c>
      <c r="L17" s="24">
        <v>451506.96</v>
      </c>
      <c r="M17" s="22">
        <f t="shared" si="0"/>
        <v>577304.71</v>
      </c>
    </row>
    <row r="18" spans="1:13" x14ac:dyDescent="0.3">
      <c r="A18" s="23" t="s">
        <v>26</v>
      </c>
      <c r="B18" s="24">
        <v>3399.6</v>
      </c>
      <c r="C18" s="24">
        <v>0</v>
      </c>
      <c r="D18" s="24">
        <v>0</v>
      </c>
      <c r="E18" s="24">
        <v>16770</v>
      </c>
      <c r="F18" s="24">
        <v>0</v>
      </c>
      <c r="G18" s="24">
        <v>0</v>
      </c>
      <c r="H18" s="24">
        <v>0</v>
      </c>
      <c r="I18" s="21"/>
      <c r="J18" s="21"/>
      <c r="K18" s="24">
        <v>0</v>
      </c>
      <c r="L18" s="24">
        <v>11894.72</v>
      </c>
      <c r="M18" s="22">
        <f t="shared" si="0"/>
        <v>32064.32</v>
      </c>
    </row>
    <row r="19" spans="1:13" x14ac:dyDescent="0.3">
      <c r="A19" s="23" t="s">
        <v>27</v>
      </c>
      <c r="B19" s="24">
        <v>252206.18</v>
      </c>
      <c r="C19" s="24">
        <v>160627.34</v>
      </c>
      <c r="D19" s="24">
        <v>479537.39</v>
      </c>
      <c r="E19" s="24">
        <v>261628.56</v>
      </c>
      <c r="F19" s="24">
        <v>86042</v>
      </c>
      <c r="G19" s="24">
        <v>154707.04999999999</v>
      </c>
      <c r="H19" s="24">
        <v>138870.16</v>
      </c>
      <c r="I19" s="21"/>
      <c r="J19" s="21"/>
      <c r="K19" s="24">
        <v>374437.7</v>
      </c>
      <c r="L19" s="24">
        <v>2275703.83</v>
      </c>
      <c r="M19" s="22">
        <f t="shared" si="0"/>
        <v>4183760.21</v>
      </c>
    </row>
    <row r="20" spans="1:13" x14ac:dyDescent="0.3">
      <c r="A20" s="23" t="s">
        <v>28</v>
      </c>
      <c r="B20" s="24">
        <v>0</v>
      </c>
      <c r="C20" s="24">
        <v>0</v>
      </c>
      <c r="D20" s="24">
        <v>137172.57</v>
      </c>
      <c r="E20" s="24">
        <v>23701.57</v>
      </c>
      <c r="F20" s="24">
        <v>48468.2</v>
      </c>
      <c r="G20" s="24">
        <v>100374.56</v>
      </c>
      <c r="H20" s="24">
        <v>68144.52</v>
      </c>
      <c r="I20" s="21"/>
      <c r="J20" s="21"/>
      <c r="K20" s="24">
        <v>0</v>
      </c>
      <c r="L20" s="24">
        <v>1475299.59</v>
      </c>
      <c r="M20" s="22">
        <f t="shared" si="0"/>
        <v>1853161.0100000002</v>
      </c>
    </row>
    <row r="21" spans="1:13" x14ac:dyDescent="0.3">
      <c r="A21" s="23" t="s">
        <v>29</v>
      </c>
      <c r="B21" s="24">
        <v>0</v>
      </c>
      <c r="C21" s="24">
        <v>0</v>
      </c>
      <c r="D21" s="24">
        <v>0</v>
      </c>
      <c r="E21" s="24">
        <v>0</v>
      </c>
      <c r="F21" s="24">
        <v>0</v>
      </c>
      <c r="G21" s="24">
        <v>0</v>
      </c>
      <c r="H21" s="24">
        <v>0</v>
      </c>
      <c r="I21" s="21"/>
      <c r="J21" s="21"/>
      <c r="K21" s="24">
        <v>0</v>
      </c>
      <c r="L21" s="24">
        <v>576634.39</v>
      </c>
      <c r="M21" s="22">
        <f t="shared" si="0"/>
        <v>576634.39</v>
      </c>
    </row>
    <row r="22" spans="1:13" x14ac:dyDescent="0.3">
      <c r="A22" s="23" t="s">
        <v>30</v>
      </c>
      <c r="B22" s="24">
        <v>0</v>
      </c>
      <c r="C22" s="24">
        <v>0</v>
      </c>
      <c r="D22" s="24">
        <v>0</v>
      </c>
      <c r="E22" s="24">
        <v>0</v>
      </c>
      <c r="F22" s="24">
        <v>0</v>
      </c>
      <c r="G22" s="24">
        <v>0</v>
      </c>
      <c r="H22" s="24">
        <v>0</v>
      </c>
      <c r="I22" s="21"/>
      <c r="J22" s="21"/>
      <c r="K22" s="24">
        <v>0</v>
      </c>
      <c r="L22" s="24">
        <v>0</v>
      </c>
      <c r="M22" s="22">
        <f t="shared" si="0"/>
        <v>0</v>
      </c>
    </row>
    <row r="23" spans="1:13" x14ac:dyDescent="0.3">
      <c r="A23" s="23" t="s">
        <v>31</v>
      </c>
      <c r="B23" s="24">
        <v>173699.99</v>
      </c>
      <c r="C23" s="24">
        <v>263133.5</v>
      </c>
      <c r="D23" s="24">
        <v>107500</v>
      </c>
      <c r="E23" s="24">
        <v>0</v>
      </c>
      <c r="F23" s="24">
        <v>20289.61</v>
      </c>
      <c r="G23" s="24">
        <v>0</v>
      </c>
      <c r="H23" s="24">
        <v>54095.05</v>
      </c>
      <c r="I23" s="21"/>
      <c r="J23" s="21"/>
      <c r="K23" s="24">
        <v>847266.56</v>
      </c>
      <c r="L23" s="24">
        <v>3650333.88</v>
      </c>
      <c r="M23" s="22">
        <f t="shared" si="0"/>
        <v>5116318.59</v>
      </c>
    </row>
    <row r="24" spans="1:13" x14ac:dyDescent="0.3">
      <c r="A24" s="23" t="s">
        <v>32</v>
      </c>
      <c r="B24" s="24">
        <v>52109.99</v>
      </c>
      <c r="C24" s="24">
        <v>113305.35</v>
      </c>
      <c r="D24" s="24">
        <v>25500</v>
      </c>
      <c r="E24" s="24">
        <v>0</v>
      </c>
      <c r="F24" s="24">
        <v>6763.21</v>
      </c>
      <c r="G24" s="24">
        <v>0</v>
      </c>
      <c r="H24" s="24">
        <v>9853.07</v>
      </c>
      <c r="I24" s="21"/>
      <c r="J24" s="21"/>
      <c r="K24" s="24">
        <v>411901.91</v>
      </c>
      <c r="L24" s="24">
        <v>1008078.54</v>
      </c>
      <c r="M24" s="22">
        <f t="shared" si="0"/>
        <v>1627512.07</v>
      </c>
    </row>
    <row r="25" spans="1:13" ht="27" x14ac:dyDescent="0.3">
      <c r="A25" s="25" t="s">
        <v>33</v>
      </c>
      <c r="B25" s="22">
        <f>SUM(B7+B9+B11+B13+B15+B17+B19+B21+B23)</f>
        <v>5706601.71</v>
      </c>
      <c r="C25" s="22">
        <f t="shared" ref="C25:K26" si="1">SUM(C7+C9+C11+C13+C15+C17+C19+C21+C23)</f>
        <v>9734079.2699999996</v>
      </c>
      <c r="D25" s="22">
        <f t="shared" si="1"/>
        <v>4510151.84</v>
      </c>
      <c r="E25" s="22">
        <f t="shared" si="1"/>
        <v>3189304.64</v>
      </c>
      <c r="F25" s="22">
        <f>F7+F9+F11+F13+F15+F17+F19+F21+F23</f>
        <v>1066125.24</v>
      </c>
      <c r="G25" s="22">
        <f>G7+G9+G11+G13+G15+G17+G19+G21+G23</f>
        <v>2519635.8799999994</v>
      </c>
      <c r="H25" s="22">
        <f t="shared" si="1"/>
        <v>5527558.5499999998</v>
      </c>
      <c r="I25" s="22">
        <f>SUM(I7+I9+I11+I13+I15+I17+I19+I21+I23)</f>
        <v>0</v>
      </c>
      <c r="J25" s="22">
        <f>SUM(J7+J9+J11+J13+J15+J17+J19+J21+J23)</f>
        <v>0</v>
      </c>
      <c r="K25" s="22">
        <f t="shared" si="1"/>
        <v>2829063.7800000003</v>
      </c>
      <c r="L25" s="26">
        <f>SUM(L7+L9+L11+L13+L15+L17+L19+L21+L23)</f>
        <v>159576644.04000002</v>
      </c>
      <c r="M25" s="22">
        <f>SUM(M7+M9+M11+M13+M15+M17+M19+M21+M23)</f>
        <v>194659164.95000002</v>
      </c>
    </row>
    <row r="26" spans="1:13" ht="27" x14ac:dyDescent="0.3">
      <c r="A26" s="25" t="s">
        <v>34</v>
      </c>
      <c r="B26" s="22">
        <f>SUM(B8+B10+B12+B14+B16+B18+B20+B22+B24)</f>
        <v>2573934.4</v>
      </c>
      <c r="C26" s="22">
        <f>SUM(C8+C10+C12+C14+C16+C18+C20+C22+C24)</f>
        <v>6707683.5299999993</v>
      </c>
      <c r="D26" s="26">
        <f>SUM(D8+D10+D12+D14+D16+D18+D20+D22+D24)</f>
        <v>2335101.04</v>
      </c>
      <c r="E26" s="22">
        <f t="shared" si="1"/>
        <v>2144539.3699999996</v>
      </c>
      <c r="F26" s="22">
        <f>F8+F10+F12+F14+F16+F18+F20+F22+F24</f>
        <v>896893.33999999985</v>
      </c>
      <c r="G26" s="22">
        <f>G8+G10+G12+G14+G16+G18+G20+G22+G24</f>
        <v>2217771.3200000003</v>
      </c>
      <c r="H26" s="22">
        <f t="shared" si="1"/>
        <v>3128242.5699999994</v>
      </c>
      <c r="I26" s="22">
        <f t="shared" si="1"/>
        <v>0</v>
      </c>
      <c r="J26" s="22">
        <f>SUM(J8+J10+J12+J14+J16+J18+J20+J22+J24)</f>
        <v>0</v>
      </c>
      <c r="K26" s="22">
        <f t="shared" si="1"/>
        <v>1569323.9000000001</v>
      </c>
      <c r="L26" s="26">
        <f>SUM(L8+L10+L12+L14+L16+L18+L20+L22+L24)</f>
        <v>113678178.32000001</v>
      </c>
      <c r="M26" s="22">
        <f>SUM(M8+M10+M12+M14+M16+M18+M20+M22+M24)</f>
        <v>135251667.78999999</v>
      </c>
    </row>
    <row r="27" spans="1:13" x14ac:dyDescent="0.3">
      <c r="M27" t="s">
        <v>35</v>
      </c>
    </row>
    <row r="28" spans="1:13" x14ac:dyDescent="0.3">
      <c r="B28" s="27"/>
      <c r="C28" s="27"/>
      <c r="D28" s="27"/>
      <c r="E28" s="27"/>
      <c r="F28" s="27"/>
      <c r="G28" s="27"/>
      <c r="H28" s="27"/>
      <c r="I28" s="27"/>
      <c r="J28" s="27"/>
      <c r="L28" s="27"/>
      <c r="M28" s="27"/>
    </row>
    <row r="30" spans="1:13" x14ac:dyDescent="0.3">
      <c r="F30" s="27"/>
      <c r="G30" s="27"/>
      <c r="M30" s="27"/>
    </row>
    <row r="31" spans="1:13" x14ac:dyDescent="0.3">
      <c r="M31" s="27"/>
    </row>
    <row r="32" spans="1:13" x14ac:dyDescent="0.3">
      <c r="M32" s="27"/>
    </row>
  </sheetData>
  <mergeCells count="12">
    <mergeCell ref="G4:G6"/>
    <mergeCell ref="H4:H6"/>
    <mergeCell ref="I4:I6"/>
    <mergeCell ref="J4:J6"/>
    <mergeCell ref="K4:K6"/>
    <mergeCell ref="L4:L6"/>
    <mergeCell ref="A4:A6"/>
    <mergeCell ref="B4:B6"/>
    <mergeCell ref="C4:C6"/>
    <mergeCell ref="D4:D6"/>
    <mergeCell ref="E4:E6"/>
    <mergeCell ref="F4:F6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Weronika Węglarz</dc:creator>
  <cp:lastModifiedBy>Weronika Węglarz</cp:lastModifiedBy>
  <dcterms:created xsi:type="dcterms:W3CDTF">2026-03-16T11:15:37Z</dcterms:created>
  <dcterms:modified xsi:type="dcterms:W3CDTF">2026-03-16T11:16:18Z</dcterms:modified>
</cp:coreProperties>
</file>